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7"/>
  <c r="N37"/>
  <c r="E37"/>
  <c r="O37"/>
  <c r="F37"/>
  <c r="P37"/>
  <c r="D37"/>
  <c r="R32"/>
  <c r="N32"/>
  <c r="E32"/>
  <c r="O32"/>
  <c r="F32"/>
  <c r="P32"/>
  <c r="D32"/>
  <c r="G39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E12"/>
  <c r="O12"/>
  <c r="F12"/>
  <c r="P12"/>
  <c r="P39" s="1"/>
  <c r="H12"/>
  <c r="N12"/>
  <c r="D12"/>
  <c r="H32"/>
  <c r="I31" s="1"/>
  <c r="S31" s="1"/>
  <c r="H37"/>
  <c r="I36" s="1"/>
  <c r="S36" s="1"/>
  <c r="H27"/>
  <c r="I26" s="1"/>
  <c r="S26" s="1"/>
  <c r="H22"/>
  <c r="I21" s="1"/>
  <c r="S21" s="1"/>
  <c r="H17"/>
  <c r="I16" s="1"/>
  <c r="S16" s="1"/>
  <c r="O39"/>
  <c r="D39"/>
  <c r="E39"/>
  <c r="N39"/>
  <c r="F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<sst xmlns="http://schemas.openxmlformats.org/spreadsheetml/2006/main" count="115" uniqueCount="73">
  <si>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</si>
  <si>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</si>
  <si>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</si>
  <si>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VOKD Poruba</t>
  </si>
  <si>
    <t>Datum:  </t>
  </si>
  <si>
    <t>28.9.2019</t>
  </si>
  <si>
    <t>Domácí</t>
  </si>
  <si>
    <t xml:space="preserve">TJ Unie Hlubina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</si>
  <si>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</si>
  <si>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</si>
  <si>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</si>
  <si>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</si>
  <si>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</si>
  <si>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</si>
  <si>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</si>
  <si>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</si>
  <si>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</si>
  <si>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</si>
  <si>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</si>
  <si>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</si>
  <si>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</si>
  <si>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Žáček</t>
  </si>
  <si>
    <t>Kolář</t>
  </si>
  <si>
    <t>Přemysl</t>
  </si>
  <si>
    <t>Michal</t>
  </si>
  <si>
    <t>Žídek</t>
  </si>
  <si>
    <t>Grulich</t>
  </si>
  <si>
    <t>Jan</t>
  </si>
  <si>
    <t>Radek</t>
  </si>
  <si>
    <t>Marek</t>
  </si>
  <si>
    <t>Tomek</t>
  </si>
  <si>
    <t>Martin</t>
  </si>
  <si>
    <t>Eduard</t>
  </si>
  <si>
    <t>Basta</t>
  </si>
  <si>
    <t>Sedláček</t>
  </si>
  <si>
    <t>Petr</t>
  </si>
  <si>
    <t>Zatyko</t>
  </si>
  <si>
    <t>Šoupal</t>
  </si>
  <si>
    <t>Jiří</t>
  </si>
  <si>
    <t>Říha</t>
  </si>
  <si>
    <t>Pavel</t>
  </si>
  <si>
    <t>Ivan</t>
  </si>
  <si>
    <t>Celkový výkon družstva  </t>
  </si>
  <si>
    <t>Vedoucí družstva         Jméno:</t>
  </si>
  <si>
    <t>Přemysl Žáček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</si>
  <si>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</si>
  <si>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</si>
  <si>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</si>
  <si>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</si>
  <si>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</si>
  <si>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</si>
  <si>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</si>
  <si>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</si>
  <si>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</si>
  <si>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</si>
  <si>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</si>
  <si>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</si>
  <si>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18:15</t>
  </si>
  <si>
    <t>Počet diváků:  </t>
  </si>
  <si>
    <t>Platnost kolaudačního protokolu:  </t>
  </si>
  <si>
    <t>3.9.2020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</si>
  <si>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</si>
  <si>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</si>
  <si>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</si>
  <si>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</si>
  <si>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</si>
  <si>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</si>
  <si>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</si>
  <si>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</si>
  <si>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</si>
  <si>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(Martin Zaoral - 16422)</t>
  </si>
  <si>
    <t xml:space="preserve">Datum a podpis rozhodčího:  </t>
  </si>
  <si>
    <t>28.9.2019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</si>
</sst>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" workbookViewId="0">
      <selection activeCell="M38" sqref="M38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45</v>
      </c>
      <c r="F8" s="12">
        <v>2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74</v>
      </c>
      <c r="O8" s="12">
        <v>43</v>
      </c>
      <c r="P8" s="12">
        <v>1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43</v>
      </c>
      <c r="F9" s="18">
        <v>2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36</v>
      </c>
      <c r="P9" s="18">
        <v>4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40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36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51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26</v>
      </c>
      <c r="P11" s="23">
        <v>3</v>
      </c>
      <c r="Q11" s="24">
        <f>IF(AND(ISBLANK(N11),ISBLANK(O11)),"",N11+O11)</f>
        <v>112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179</v>
      </c>
      <c r="F12" s="28">
        <f>IF(ISNUMBER($G12),SUM(F8:F11),"")</f>
        <v>5</v>
      </c>
      <c r="G12" s="29">
        <f>IF(SUM($G8:$G11)+SUM($Q8:$Q11)&gt;0,SUM(G8:G11),"")</f>
        <v>568</v>
      </c>
      <c r="H12" s="27">
        <f>IF(ISNUMBER($G12),SUM(H8:H11),"")</f>
        <v>4</v>
      </c>
      <c r="I12" s="99"/>
      <c r="K12" s="96">
        <v>19708</v>
      </c>
      <c r="L12" s="97"/>
      <c r="M12" s="26" t="s">
        <v>18</v>
      </c>
      <c r="N12" s="27">
        <f>IF(ISNUMBER($G12),SUM(N8:N11),"")</f>
        <v>348</v>
      </c>
      <c r="O12" s="28">
        <f>IF(ISNUMBER($G12),SUM(O8:O11),"")</f>
        <v>141</v>
      </c>
      <c r="P12" s="28">
        <f>IF(ISNUMBER($G12),SUM(P8:P11),"")</f>
        <v>9</v>
      </c>
      <c r="Q12" s="29">
        <f>IF(SUM($G8:$G11)+SUM($Q8:$Q11)&gt;0,SUM(Q8:Q11),"")</f>
        <v>489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42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35</v>
      </c>
      <c r="P13" s="12">
        <v>2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36</v>
      </c>
      <c r="F14" s="18">
        <v>3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43</v>
      </c>
      <c r="P14" s="18">
        <v>1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43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44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36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27</v>
      </c>
      <c r="P16" s="23">
        <v>4</v>
      </c>
      <c r="Q16" s="24">
        <f>IF(AND(ISBLANK(N16),ISBLANK(O16)),"",N16+O16)</f>
        <v>111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18799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157</v>
      </c>
      <c r="F17" s="28">
        <f>IF(ISNUMBER($G17),SUM(F13:F16),"")</f>
        <v>7</v>
      </c>
      <c r="G17" s="29">
        <f>IF(SUM($G13:$G16)+SUM($Q13:$Q16)&gt;0,SUM(G13:G16),"")</f>
        <v>527</v>
      </c>
      <c r="H17" s="27">
        <f>IF(ISNUMBER($G17),SUM(H13:H16),"")</f>
        <v>3</v>
      </c>
      <c r="I17" s="99"/>
      <c r="K17" s="96">
        <v>15560</v>
      </c>
      <c r="L17" s="97"/>
      <c r="M17" s="26" t="s">
        <v>18</v>
      </c>
      <c r="N17" s="27">
        <f>IF(ISNUMBER($G17),SUM(N13:N16),"")</f>
        <v>345</v>
      </c>
      <c r="O17" s="28">
        <f>IF(ISNUMBER($G17),SUM(O13:O16),"")</f>
        <v>149</v>
      </c>
      <c r="P17" s="28">
        <f>IF(ISNUMBER($G17),SUM(P13:P16),"")</f>
        <v>7</v>
      </c>
      <c r="Q17" s="29">
        <f>IF(SUM($G13:$G16)+SUM($Q13:$Q16)&gt;0,SUM(Q13:Q16),"")</f>
        <v>494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36</v>
      </c>
      <c r="F18" s="12">
        <v>3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49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50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75</v>
      </c>
      <c r="O19" s="18">
        <v>45</v>
      </c>
      <c r="P19" s="18">
        <v>0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54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73</v>
      </c>
      <c r="O20" s="18">
        <v>36</v>
      </c>
      <c r="P20" s="18">
        <v>2</v>
      </c>
      <c r="Q20" s="19">
        <f>IF(AND(ISBLANK(N20),ISBLANK(O20)),"",N20+O20)</f>
        <v>109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34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33</v>
      </c>
      <c r="P21" s="23">
        <v>5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15617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174</v>
      </c>
      <c r="F22" s="28">
        <f>IF(ISNUMBER($G22),SUM(F18:F21),"")</f>
        <v>6</v>
      </c>
      <c r="G22" s="29">
        <f>IF(SUM($G18:$G21)+SUM($Q18:$Q21)&gt;0,SUM(G18:G21),"")</f>
        <v>552</v>
      </c>
      <c r="H22" s="27">
        <f>IF(ISNUMBER($G22),SUM(H18:H21),"")</f>
        <v>3</v>
      </c>
      <c r="I22" s="99"/>
      <c r="K22" s="96">
        <v>16412</v>
      </c>
      <c r="L22" s="97"/>
      <c r="M22" s="26" t="s">
        <v>18</v>
      </c>
      <c r="N22" s="27">
        <f>IF(ISNUMBER($G22),SUM(N18:N21),"")</f>
        <v>331</v>
      </c>
      <c r="O22" s="28">
        <f>IF(ISNUMBER($G22),SUM(O18:O21),"")</f>
        <v>163</v>
      </c>
      <c r="P22" s="28">
        <f>IF(ISNUMBER($G22),SUM(P18:P21),"")</f>
        <v>7</v>
      </c>
      <c r="Q22" s="29">
        <f>IF(SUM($G18:$G21)+SUM($Q18:$Q21)&gt;0,SUM(Q18:Q21),"")</f>
        <v>494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34</v>
      </c>
      <c r="F23" s="12">
        <v>3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34</v>
      </c>
      <c r="P23" s="12">
        <v>1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51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26</v>
      </c>
      <c r="P24" s="18">
        <v>3</v>
      </c>
      <c r="Q24" s="19">
        <f>IF(AND(ISBLANK(N24),ISBLANK(O24)),"",N24+O24)</f>
        <v>104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34</v>
      </c>
      <c r="F25" s="18">
        <v>2</v>
      </c>
      <c r="G25" s="19">
        <f>IF(AND(ISBLANK(D25),ISBLANK(E25)),"",D25+E25)</f>
        <v>129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69</v>
      </c>
      <c r="O25" s="18">
        <v>36</v>
      </c>
      <c r="P25" s="18">
        <v>1</v>
      </c>
      <c r="Q25" s="19">
        <f>IF(AND(ISBLANK(N25),ISBLANK(O25)),"",N25+O25)</f>
        <v>105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43</v>
      </c>
      <c r="P26" s="23">
        <v>3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14961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164</v>
      </c>
      <c r="F27" s="28">
        <f>IF(ISNUMBER($G27),SUM(F23:F26),"")</f>
        <v>6</v>
      </c>
      <c r="G27" s="29">
        <f>IF(SUM($G23:$G26)+SUM($Q23:$Q26)&gt;0,SUM(G23:G26),"")</f>
        <v>532</v>
      </c>
      <c r="H27" s="27">
        <f>IF(ISNUMBER($G27),SUM(H23:H26),"")</f>
        <v>2</v>
      </c>
      <c r="I27" s="99"/>
      <c r="K27" s="96">
        <v>18672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139</v>
      </c>
      <c r="P27" s="28">
        <f>IF(ISNUMBER($G27),SUM(P23:P26),"")</f>
        <v>8</v>
      </c>
      <c r="Q27" s="29">
        <f>IF(SUM($G23:$G26)+SUM($Q23:$Q26)&gt;0,SUM(Q23:Q26),"")</f>
        <v>477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54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50</v>
      </c>
      <c r="P28" s="12">
        <v>1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60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75</v>
      </c>
      <c r="O29" s="18">
        <v>36</v>
      </c>
      <c r="P29" s="18">
        <v>2</v>
      </c>
      <c r="Q29" s="19">
        <f>IF(AND(ISBLANK(N29),ISBLANK(O29)),"",N29+O29)</f>
        <v>111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96</v>
      </c>
      <c r="E30" s="18">
        <v>35</v>
      </c>
      <c r="F30" s="18">
        <v>2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34</v>
      </c>
      <c r="P30" s="18">
        <v>4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35</v>
      </c>
      <c r="F31" s="23">
        <v>1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75</v>
      </c>
      <c r="O31" s="23">
        <v>44</v>
      </c>
      <c r="P31" s="23">
        <v>2</v>
      </c>
      <c r="Q31" s="24">
        <f>IF(AND(ISBLANK(N31),ISBLANK(O31)),"",N31+O31)</f>
        <v>119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12806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541</v>
      </c>
      <c r="H32" s="27">
        <f>IF(ISNUMBER($G32),SUM(H28:H31),"")</f>
        <v>3</v>
      </c>
      <c r="I32" s="99"/>
      <c r="K32" s="96">
        <v>18257</v>
      </c>
      <c r="L32" s="97"/>
      <c r="M32" s="26" t="s">
        <v>18</v>
      </c>
      <c r="N32" s="27">
        <f>IF(ISNUMBER($G32),SUM(N28:N31),"")</f>
        <v>335</v>
      </c>
      <c r="O32" s="28">
        <f>IF(ISNUMBER($G32),SUM(O28:O31),"")</f>
        <v>164</v>
      </c>
      <c r="P32" s="28">
        <f>IF(ISNUMBER($G32),SUM(P28:P31),"")</f>
        <v>9</v>
      </c>
      <c r="Q32" s="29">
        <f>IF(SUM($G28:$G31)+SUM($Q28:$Q31)&gt;0,SUM(Q28:Q31),"")</f>
        <v>499</v>
      </c>
      <c r="R32" s="27">
        <f>IF(ISNUMBER($G32),SUM(R28:R31),"")</f>
        <v>1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105</v>
      </c>
      <c r="E33" s="12">
        <v>58</v>
      </c>
      <c r="F33" s="12">
        <v>0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44</v>
      </c>
      <c r="P33" s="12">
        <v>1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36</v>
      </c>
      <c r="F34" s="18">
        <v>0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106</v>
      </c>
      <c r="O34" s="18">
        <v>43</v>
      </c>
      <c r="P34" s="18">
        <v>2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99</v>
      </c>
      <c r="E35" s="18">
        <v>35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87</v>
      </c>
      <c r="O35" s="18">
        <v>44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35</v>
      </c>
      <c r="F36" s="23">
        <v>6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105</v>
      </c>
      <c r="O36" s="23">
        <v>44</v>
      </c>
      <c r="P36" s="23">
        <v>2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164</v>
      </c>
      <c r="F37" s="28">
        <f>IF(ISNUMBER($G37),SUM(F33:F36),"")</f>
        <v>7</v>
      </c>
      <c r="G37" s="29">
        <f>IF(SUM($G33:$G36)+SUM($Q33:$Q36)&gt;0,SUM(G33:G36),"")</f>
        <v>535</v>
      </c>
      <c r="H37" s="27">
        <f>IF(ISNUMBER($G37),SUM(H33:H36),"")</f>
        <v>2</v>
      </c>
      <c r="I37" s="99"/>
      <c r="K37" s="96">
        <v>8566</v>
      </c>
      <c r="L37" s="97"/>
      <c r="M37" s="26" t="s">
        <v>18</v>
      </c>
      <c r="N37" s="27">
        <f>IF(ISNUMBER($G37),SUM(N33:N36),"")</f>
        <v>390</v>
      </c>
      <c r="O37" s="28">
        <f>IF(ISNUMBER($G37),SUM(O33:O36),"")</f>
        <v>175</v>
      </c>
      <c r="P37" s="28">
        <f>IF(ISNUMBER($G37),SUM(P33:P36),"")</f>
        <v>7</v>
      </c>
      <c r="Q37" s="29">
        <f>IF(SUM($G33:$G36)+SUM($Q33:$Q36)&gt;0,SUM(Q33:Q36),"")</f>
        <v>565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2233</v>
      </c>
      <c r="E39" s="34">
        <f>IF(ISNUMBER($G39),SUM(E12,E17,E22,E27,E32,E37),"")</f>
        <v>1022</v>
      </c>
      <c r="F39" s="34">
        <f>IF(ISNUMBER($G39),SUM(F12,F17,F22,F27,F32,F37),"")</f>
        <v>34</v>
      </c>
      <c r="G39" s="35">
        <f>IF(SUM($G$8:$G$37)+SUM($Q$8:$Q$37)&gt;0,SUM(G12,G17,G22,G27,G32,G37),"")</f>
        <v>3255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2087</v>
      </c>
      <c r="O39" s="34">
        <f>IF(ISNUMBER($G39),SUM(O12,O17,O22,O27,O32,O37),"")</f>
        <v>931</v>
      </c>
      <c r="P39" s="34">
        <f>IF(ISNUMBER($G39),SUM(P12,P17,P22,P27,P32,P37),"")</f>
        <v>47</v>
      </c>
      <c r="Q39" s="35">
        <f>IF(SUM($G$8:$G$37)+SUM($Q$8:$Q$37)&gt;0,SUM(Q12,Q17,Q22,Q27,Q32,Q37),"")</f>
        <v>3018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 – Sokol Přemyslovice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7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2019-10-26T14:41:13Z</dcterms:modified>
</cp:coreProperties>
</file>